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4. Апрель\"/>
    </mc:Choice>
  </mc:AlternateContent>
  <xr:revisionPtr revIDLastSave="0" documentId="8_{396E11AE-216A-4506-83F7-921CA2903B28}" xr6:coauthVersionLast="47" xr6:coauthVersionMax="47" xr10:uidLastSave="{00000000-0000-0000-0000-000000000000}"/>
  <bookViews>
    <workbookView xWindow="-120" yWindow="-120" windowWidth="29040" windowHeight="15840" xr2:uid="{46B59CC8-A93A-42EC-887A-42BBE4792AF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C31" i="10"/>
  <c r="J31" i="10"/>
  <c r="H31" i="10"/>
  <c r="AB31" i="10" s="1"/>
  <c r="G31" i="10"/>
  <c r="I30" i="10"/>
  <c r="I31" i="10" s="1"/>
  <c r="I32" i="10" s="1"/>
  <c r="AC29" i="10"/>
  <c r="H29" i="10"/>
  <c r="AB29" i="10" s="1"/>
  <c r="AC28" i="10"/>
  <c r="H28" i="10"/>
  <c r="AB28" i="10" s="1"/>
  <c r="K27" i="10"/>
  <c r="K30" i="10" s="1"/>
  <c r="AC26" i="10"/>
  <c r="H26" i="10"/>
  <c r="AB26" i="10" s="1"/>
  <c r="AC25" i="10"/>
  <c r="AB25" i="10"/>
  <c r="H25" i="10"/>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D30" i="10" l="1"/>
  <c r="J30" i="10" s="1"/>
  <c r="AC30" i="10" s="1"/>
  <c r="J24" i="10"/>
  <c r="AC24" i="10" s="1"/>
  <c r="G24" i="10"/>
  <c r="C52" i="10"/>
  <c r="C30" i="10"/>
  <c r="H24" i="10"/>
  <c r="AB24" i="10" s="1"/>
  <c r="K31" i="10"/>
  <c r="K32" i="10" s="1"/>
  <c r="K33" i="10"/>
  <c r="K42" i="10" s="1"/>
  <c r="K50" i="10" s="1"/>
  <c r="K57" i="10" s="1"/>
  <c r="G32" i="10"/>
  <c r="I33" i="10"/>
  <c r="I42" i="10" s="1"/>
  <c r="I50" i="10" s="1"/>
  <c r="I57" i="10" s="1"/>
  <c r="D27" i="10"/>
  <c r="H30" i="10" l="1"/>
  <c r="AB30" i="10" s="1"/>
  <c r="G30" i="10"/>
  <c r="H52" i="10"/>
  <c r="AB52" i="10" s="1"/>
  <c r="G52" i="10"/>
  <c r="J27" i="10"/>
  <c r="AC27" i="10" s="1"/>
  <c r="C27"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631698BD-D669-4A8D-ABB9-5B44599A2C47}">
      <text>
        <r>
          <rPr>
            <b/>
            <sz val="9"/>
            <color indexed="81"/>
            <rFont val="Tahoma"/>
            <family val="2"/>
            <charset val="204"/>
          </rPr>
          <t>Автор:</t>
        </r>
        <r>
          <rPr>
            <sz val="9"/>
            <color indexed="81"/>
            <rFont val="Tahoma"/>
            <family val="2"/>
            <charset val="204"/>
          </rPr>
          <t xml:space="preserve">
ПЛАН</t>
        </r>
      </text>
    </comment>
    <comment ref="B48" authorId="0" shapeId="0" xr:uid="{E55E49F1-BC8C-4818-8251-3FE43F89F5D6}">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<sst xmlns="http://schemas.openxmlformats.org/spreadsheetml/2006/main" count="930" uniqueCount="490">
  <si>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</si>
  <si>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</si>
  <si>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</si>
  <si>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</si>
  <si>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</si>
  <si>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</si>
  <si>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</si>
  <si>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</si>
  <si>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</si>
  <si>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</si>
  <si>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</si>
  <si>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</si>
  <si>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</si>
  <si>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</si>
  <si>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</si>
  <si>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</si>
  <si>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</si>
  <si>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</si>
  <si>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</si>
  <si>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</si>
  <si>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</si>
  <si>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</si>
  <si>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</si>
  <si>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</si>
  <si>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</si>
  <si>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</si>
  <si>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</si>
  <si>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</si>
  <si>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</si>
  <si>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</si>
  <si>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</si>
  <si>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</si>
  <si>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</si>
  <si>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</si>
  <si>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</si>
  <si>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</si>
  <si>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</si>
  <si>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</si>
  <si>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</si>
  <si>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</si>
  <si>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</si>
  <si>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</si>
  <si>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</si>
  <si>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</si>
  <si>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</si>
  <si>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</si>
  <si>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</si>
  <si>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</si>
  <si>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</si>
  <si>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</si>
  <si>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</si>
  <si>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</si>
  <si>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</si>
  <si>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</si>
  <si>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</si>
  <si>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</si>
  <si>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</si>
  <si>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</si>
  <si>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</si>
  <si>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</si>
  <si>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</si>
  <si>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</si>
  <si>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</si>
  <si>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</si>
  <si>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</si>
  <si>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</si>
  <si>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</si>
  <si>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</si>
  <si>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</si>
  <si>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</si>
  <si>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</si>
  <si>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</si>
  <si>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</si>
  <si>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</si>
  <si>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</si>
  <si>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</si>
  <si>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</si>
  <si>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</si>
  <si>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</si>
  <si>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</si>
  <si>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</si>
  <si>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</si>
  <si>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</si>
  <si>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</si>
  <si>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</si>
  <si>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</si>
  <si>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</si>
  <si>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</si>
  <si>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</si>
  <si>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</si>
  <si>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</si>
  <si>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</si>
  <si>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</si>
  <si>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</si>
  <si>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</si>
  <si>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</si>
  <si>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</si>
  <si>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</si>
  <si>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</si>
  <si>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</si>
  <si>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</si>
  <si>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</si>
  <si>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</si>
  <si>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</si>
  <si>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</si>
  <si>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</si>
  <si>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</si>
  <si>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</si>
  <si>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</si>
  <si>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</si>
  <si>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</si>
  <si>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</si>
  <si>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</si>
  <si>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</si>
  <si>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</si>
  <si>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</si>
  <si>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</si>
  <si>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</si>
  <si>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</si>
  <si>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</si>
  <si>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</si>
  <si>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</si>
  <si>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</si>
  <si>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</si>
  <si>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</si>
  <si>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</si>
  <si>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</si>
  <si>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</si>
  <si>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</si>
  <si>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</si>
  <si>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</si>
  <si>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</si>
  <si>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</si>
  <si>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</si>
  <si>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</si>
  <si>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</si>
  <si>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</si>
  <si>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</si>
  <si>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</si>
  <si>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</si>
  <si>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</si>
  <si>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</si>
  <si>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</si>
  <si>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</si>
  <si>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</si>
  <si>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</si>
  <si>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</si>
  <si>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</si>
  <si>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</si>
  <si>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</si>
  <si>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</si>
  <si>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</si>
  <si>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</si>
  <si>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</si>
  <si>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</si>
  <si>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</si>
  <si>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</si>
  <si>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</si>
  <si>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</si>
  <si>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</si>
  <si>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</si>
  <si>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</si>
  <si>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</si>
  <si>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</si>
  <si>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</si>
  <si>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</si>
  <si>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</si>
  <si>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</si>
  <si>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</si>
  <si>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</si>
  <si>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</si>
  <si>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</si>
  <si>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</si>
  <si>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</si>
  <si>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</si>
  <si>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</si>
  <si>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</si>
  <si>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</si>
  <si>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</si>
  <si>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</si>
  <si>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</si>
  <si>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</si>
  <si>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</si>
  <si>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</si>
  <si>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</si>
  <si>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</si>
  <si>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</si>
  <si>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</si>
  <si>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</si>
  <si>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</si>
  <si>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</si>
  <si>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</si>
  <si>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</si>
  <si>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</si>
  <si>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</si>
  <si>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</si>
  <si>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</si>
  <si>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</si>
  <si>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</si>
  <si>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</si>
  <si>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</si>
  <si>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</si>
  <si>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</si>
  <si>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</si>
  <si>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</si>
  <si>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</si>
  <si>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</si>
  <si>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</si>
  <si>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</si>
  <si>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</si>
  <si>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</si>
  <si>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</si>
  <si>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</si>
  <si>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</si>
  <si>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</si>
  <si>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</si>
  <si>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</si>
  <si>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</si>
  <si>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</si>
  <si>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</si>
  <si>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</si>
  <si>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</si>
  <si>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</si>
  <si>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</si>
  <si>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</si>
  <si>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</si>
  <si>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</si>
  <si>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</si>
  <si>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</si>
  <si>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</si>
  <si>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</si>
  <si>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</si>
  <si>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</si>
  <si>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</si>
  <si>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</si>
  <si>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</si>
  <si>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</si>
  <si>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</si>
  <si>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</si>
  <si>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</si>
  <si>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</si>
  <si>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</si>
  <si>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</si>
  <si>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</si>
  <si>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</si>
  <si>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</si>
  <si>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</si>
  <si>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</si>
  <si>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</si>
  <si>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</si>
  <si>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</si>
  <si>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</si>
  <si>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</si>
  <si>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</si>
  <si>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</si>
  <si>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</si>
  <si>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</si>
  <si>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</si>
  <si>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</si>
  <si>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</si>
  <si>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</si>
  <si>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</si>
  <si>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</si>
  <si>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</si>
  <si>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</si>
  <si>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</si>
  <si>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</si>
  <si>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</si>
  <si>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</si>
  <si>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</si>
  <si>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</si>
  <si>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</si>
  <si>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</si>
  <si>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</si>
  <si>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</si>
  <si>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</si>
  <si>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</si>
  <si>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</si>
  <si>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</si>
  <si>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</si>
  <si>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</si>
  <si>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</si>
  <si>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</si>
  <si>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</si>
  <si>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</si>
  <si>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</si>
  <si>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</si>
  <si>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</si>
  <si>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</si>
  <si>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</si>
  <si>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</si>
  <si>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</si>
  <si>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</si>
  <si>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</si>
  <si>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</si>
  <si>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</si>
  <si>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</si>
  <si>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</si>
  <si>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</si>
  <si>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</si>
  <si>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</si>
  <si>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</si>
  <si>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</si>
  <si>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</si>
  <si>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</si>
  <si>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</si>
  <si>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</si>
  <si>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</si>
  <si>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</si>
  <si>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</si>
  <si>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</si>
  <si>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</si>
  <si>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</si>
  <si>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</si>
  <si>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</si>
  <si>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</si>
  <si>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</si>
  <si>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</si>
  <si>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</si>
  <si>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</si>
  <si>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</si>
  <si>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</si>
  <si>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</si>
  <si>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</si>
  <si>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</si>
  <si>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</si>
  <si>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</si>
  <si>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</si>
  <si>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</si>
  <si>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</si>
  <si>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</si>
  <si>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</si>
  <si>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</si>
  <si>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</si>
  <si>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</si>
  <si>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</si>
  <si>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</si>
  <si>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</si>
  <si>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</si>
  <si>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</si>
  <si>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</si>
  <si>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</si>
  <si>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</si>
  <si>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</si>
  <si>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</si>
  <si>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</si>
  <si>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</si>
  <si>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</si>
  <si>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</si>
  <si>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</si>
  <si>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</si>
  <si>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</si>
  <si>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</si>
  <si>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</si>
  <si>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</si>
  <si>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</si>
  <si>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</si>
  <si>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</si>
  <si>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</si>
  <si>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</si>
  <si>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</si>
  <si>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</si>
  <si>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</si>
  <si>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</si>
  <si>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</si>
  <si>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</si>
  <si>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</si>
  <si>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</si>
  <si>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</si>
  <si>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</si>
  <si>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</si>
  <si>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</si>
  <si>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</si>
  <si>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</si>
  <si>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</si>
  <si>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</si>
  <si>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</si>
  <si>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</si>
  <si>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</si>
  <si>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</si>
  <si>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</si>
  <si>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</si>
  <si>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</si>
  <si>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</si>
  <si>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</si>
  <si>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</si>
  <si>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</si>
  <si>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</si>
  <si>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</si>
  <si>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</si>
  <si>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</si>
  <si>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</si>
  <si>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</si>
  <si>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</si>
  <si>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</si>
  <si>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</si>
  <si>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</si>
  <si>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</si>
  <si>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</si>
  <si>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</si>
  <si>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</si>
  <si>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</si>
  <si>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</si>
  <si>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</si>
  <si>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</si>
  <si>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</si>
  <si>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</si>
  <si>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</si>
  <si>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</si>
  <si>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</si>
  <si>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</si>
  <si>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</si>
  <si>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</si>
  <si>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</si>
  <si>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</si>
  <si>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</si>
  <si>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</si>
  <si>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</si>
  <si>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</si>
  <si>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</si>
  <si>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</si>
  <si>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</si>
  <si>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</si>
  <si>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</si>
  <si>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</si>
  <si>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</si>
  <si>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</si>
  <si>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</si>
  <si>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</si>
  <si>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</si>
  <si>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</si>
  <si>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</si>
  <si>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</si>
  <si>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</si>
  <si>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</si>
  <si>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</si>
  <si>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</si>
  <si>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</si>
  <si>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</si>
  <si>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</si>
  <si>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</si>
  <si>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</si>
  <si>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</si>
  <si>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</si>
  <si>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</si>
  <si>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</si>
  <si>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</si>
  <si>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</si>
  <si>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</si>
  <si>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</si>
  <si>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</si>
  <si>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</si>
  <si>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</si>
  <si>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</si>
  <si>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</si>
  <si>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</si>
  <si>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</si>
  <si>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</si>
  <si>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</si>
  <si>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</si>
  <si>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</si>
  <si>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</si>
  <si>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</si>
  <si>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</si>
  <si>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</si>
  <si>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</si>
  <si>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</si>
  <si>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</si>
  <si>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</si>
  <si>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</si>
  <si>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</si>
  <si>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</si>
  <si>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</si>
  <si>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</si>
  <si>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</si>
  <si>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</si>
  <si>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</si>
  <si>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</si>
  <si>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</si>
  <si>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</si>
  <si>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</si>
  <si>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</si>
  <si>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</si>
  <si>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</si>
  <si>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</si>
  <si>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</si>
  <si>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ул. Первомайская, 112 з</t>
  </si>
  <si>
    <t>P_СТР26/2025/ЗЕЛ</t>
  </si>
  <si>
    <t>Установка измерительного комплекса по ТУ №26/2025/ЗЕЛ от 26.03.2025г.,г.Зеленокумск, ул. Первомайская, 112 з (ИП Ленкова Н.И.)</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</si>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</sst>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6F501395-EDF9-4A77-8E33-C2346B02C065}"/>
    <cellStyle name="Обычный 2 2" xfId="6" xr:uid="{18F5E161-F9A1-4CBC-8C1A-8366809770C2}"/>
    <cellStyle name="Обычный 3 2" xfId="4" xr:uid="{7DE47728-E958-408B-B636-9091CF87CDF5}"/>
    <cellStyle name="Обычный 5" xfId="8" xr:uid="{B11FF3A2-6404-467A-94EB-93EA45A146D5}"/>
    <cellStyle name="Обычный 6 2 3" xfId="9" xr:uid="{63210CF2-5759-483F-82EC-E435D02C7DE3}"/>
    <cellStyle name="Обычный 7" xfId="1" xr:uid="{D45D7942-4F66-400D-8555-3E6F2DE52432}"/>
    <cellStyle name="Обычный_1. паспорт местоположение" xfId="3" xr:uid="{E298451B-FEDC-42A8-8866-CE01F2DED51A}"/>
    <cellStyle name="Обычный_5. анализ эконом эфф" xfId="5" xr:uid="{7F8135A3-AAED-47A5-914A-FCB110A39001}"/>
    <cellStyle name="Обычный_Форматы по компаниям_last" xfId="7" xr:uid="{197BD60F-23E8-42F3-8302-69746D3DA0FD}"/>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8E4964B-4EB0-4E49-890B-491AF0C5E63B}"/>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211.67</v>
          </cell>
          <cell r="G5">
            <v>8095.27</v>
          </cell>
          <cell r="H5">
            <v>2206.79</v>
          </cell>
          <cell r="N5" t="str">
            <v>г.Зеленокумск, ул. Первомайская, 112 з</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778A4-9421-479B-9452-CF187FC22230}">
  <sheetPr codeName="Лист9">
    <tabColor rgb="FFFF0000"/>
  </sheetPr>
  <dimension ref="A1:J56"/>
  <sheetViews>
    <sheetView tabSelected="1" workbookViewId="0">
      <selection activeCell="C4" sqref="C4"/>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1.4624988E-2</v>
      </c>
    </row>
    <row r="48" spans="1:3" s="2" customFormat="1" ht="48" customHeight="1" x14ac:dyDescent="0.25">
      <c r="A48" s="14">
        <v>25</v>
      </c>
      <c r="B48" s="11" t="s">
        <v>47</v>
      </c>
      <c r="C48" s="21">
        <v>1.218749E-2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4834A-2C38-466A-9D80-B888CAF78EA9}">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ул. Первомайская, 112 з</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P_СТР26/2025/ЗЕЛ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№26/2025/ЗЕЛ от 26.03.2025г.,г.Зеленокумск, ул. Первомайская, 112 з (ИП Ленкова Н.И.)</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783F8-2433-4007-8991-27FDC2C6A946}">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ул. Первомайская, 112 з</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P_СТР26/2025/ЗЕЛ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№26/2025/ЗЕЛ от 26.03.2025г.,г.Зеленокумск, ул. Первомайская, 112 з (ИП Ленкова Н.И.)</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3C874-96A5-4BA6-8466-936D630D2B82}">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ул. Первомайская, 112 з</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P_СТР26/2025/ЗЕЛ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№26/2025/ЗЕЛ от 26.03.2025г.,г.Зеленокумск, ул. Первомайская, 112 з (ИП Ленкова Н.И.)</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64FC-DDA0-419E-B65C-E1355DCF9D4C}">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2262D-5DE6-4471-A9CF-3D0C8DE9249D}">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ул. Первомайская, 112 з</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P_СТР26/2025/ЗЕЛ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№26/2025/ЗЕЛ от 26.03.2025г.,г.Зеленокумск, ул. Первомайская, 112 з (ИП Ленкова Н.И.)</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41E2A-FBE1-41ED-8022-AB2DE3E311DB}">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ул. Первомайская, 112 з</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P_СТР26/2025/ЗЕЛ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№26/2025/ЗЕЛ от 26.03.2025г.,г.Зеленокумск, ул. Первомайская, 112 з (ИП Ленкова Н.И.)</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9E561-B3B7-41EE-B490-1C6DCC150A6A}">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ул. Первомайская, 112 з</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P_СТР26/2025/ЗЕЛ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№26/2025/ЗЕЛ от 26.03.2025г.,г.Зеленокумск, ул. Первомайская, 112 з (ИП Ленкова Н.И.)</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1.218749E-2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DDB51-5C6B-490D-ACE2-9F5FCACCE8C3}">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ул. Первомайская, 112 з</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P_СТР26/2025/ЗЕЛ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№26/2025/ЗЕЛ от 26.03.2025г.,г.Зеленокумск, ул. Первомайская, 112 з (ИП Ленкова Н.И.)</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45748</v>
      </c>
      <c r="F52" s="170">
        <f>E52</f>
        <v>45748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6F9DA-B5AC-4C42-B76D-9CFA96BCA4C8}">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ул. Первомайская, 112 з</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P_СТР26/2025/ЗЕЛ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№26/2025/ЗЕЛ от 26.03.2025г.,г.Зеленокумск, ул. Первомайская, 112 з (ИП Ленкова Н.И.)</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1.218749E-2</v>
      </c>
      <c r="D24" s="190">
        <f>'1. паспорт местоположение'!C48</f>
        <v>1.218749E-2</v>
      </c>
      <c r="E24" s="190"/>
      <c r="F24" s="191"/>
      <c r="G24" s="191">
        <f>C24</f>
        <v>1.218749E-2</v>
      </c>
      <c r="H24" s="191">
        <f t="shared" ref="H24:H32" si="0">C24</f>
        <v>1.218749E-2</v>
      </c>
      <c r="I24" s="192">
        <v>3</v>
      </c>
      <c r="J24" s="193">
        <f>D24</f>
        <v>1.218749E-2</v>
      </c>
      <c r="K24" s="194">
        <v>2</v>
      </c>
      <c r="L24" s="190"/>
      <c r="M24" s="190"/>
      <c r="N24" s="190"/>
      <c r="O24" s="190"/>
      <c r="P24" s="190"/>
      <c r="Q24" s="190"/>
      <c r="R24" s="190"/>
      <c r="S24" s="190"/>
      <c r="T24" s="190"/>
      <c r="U24" s="190"/>
      <c r="V24" s="190"/>
      <c r="W24" s="190"/>
      <c r="X24" s="190"/>
      <c r="Y24" s="190"/>
      <c r="Z24" s="190"/>
      <c r="AA24" s="190"/>
      <c r="AB24" s="190">
        <f>H24</f>
        <v>1.218749E-2</v>
      </c>
      <c r="AC24" s="190">
        <f>J24</f>
        <v>1.218749E-2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1.218749E-2</v>
      </c>
      <c r="D27" s="198">
        <f>D24</f>
        <v>1.218749E-2</v>
      </c>
      <c r="E27" s="190"/>
      <c r="F27" s="190"/>
      <c r="G27" s="190">
        <f>C27</f>
        <v>1.218749E-2</v>
      </c>
      <c r="H27" s="190">
        <f t="shared" si="0"/>
        <v>1.218749E-2</v>
      </c>
      <c r="I27" s="194">
        <v>2</v>
      </c>
      <c r="J27" s="190">
        <f>D27</f>
        <v>1.218749E-2</v>
      </c>
      <c r="K27" s="194">
        <f>K24</f>
        <v>2</v>
      </c>
      <c r="L27" s="190"/>
      <c r="M27" s="190"/>
      <c r="N27" s="190"/>
      <c r="O27" s="190"/>
      <c r="P27" s="190"/>
      <c r="Q27" s="190"/>
      <c r="R27" s="190"/>
      <c r="S27" s="190"/>
      <c r="T27" s="190"/>
      <c r="U27" s="190"/>
      <c r="V27" s="190"/>
      <c r="W27" s="190"/>
      <c r="X27" s="190"/>
      <c r="Y27" s="190"/>
      <c r="Z27" s="190"/>
      <c r="AA27" s="190"/>
      <c r="AB27" s="190">
        <f t="shared" si="1"/>
        <v>1.218749E-2</v>
      </c>
      <c r="AC27" s="190">
        <f t="shared" si="2"/>
        <v>1.218749E-2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1.218749E-2</v>
      </c>
      <c r="D30" s="190">
        <f>D24</f>
        <v>1.218749E-2</v>
      </c>
      <c r="E30" s="190"/>
      <c r="F30" s="190"/>
      <c r="G30" s="190">
        <f>C30</f>
        <v>1.218749E-2</v>
      </c>
      <c r="H30" s="190">
        <f t="shared" si="0"/>
        <v>1.218749E-2</v>
      </c>
      <c r="I30" s="194">
        <f>I27</f>
        <v>2</v>
      </c>
      <c r="J30" s="190">
        <f>D30</f>
        <v>1.218749E-2</v>
      </c>
      <c r="K30" s="194">
        <f>K27</f>
        <v>2</v>
      </c>
      <c r="L30" s="190"/>
      <c r="M30" s="190"/>
      <c r="N30" s="190"/>
      <c r="O30" s="190"/>
      <c r="P30" s="190"/>
      <c r="Q30" s="190"/>
      <c r="R30" s="190"/>
      <c r="S30" s="190"/>
      <c r="T30" s="190"/>
      <c r="U30" s="190"/>
      <c r="V30" s="190"/>
      <c r="W30" s="190"/>
      <c r="X30" s="190"/>
      <c r="Y30" s="190"/>
      <c r="Z30" s="190"/>
      <c r="AA30" s="190"/>
      <c r="AB30" s="190">
        <f t="shared" si="1"/>
        <v>1.218749E-2</v>
      </c>
      <c r="AC30" s="190">
        <f t="shared" si="2"/>
        <v>1.218749E-2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1.218749E-2</v>
      </c>
      <c r="D32" s="201">
        <f>([1]Таблица!H5+[1]Таблица!F5)/1000000</f>
        <v>2.4184599999999999E-3</v>
      </c>
      <c r="E32" s="190"/>
      <c r="F32" s="190"/>
      <c r="G32" s="203">
        <f>C32</f>
        <v>1.218749E-2</v>
      </c>
      <c r="H32" s="203">
        <f t="shared" si="0"/>
        <v>1.218749E-2</v>
      </c>
      <c r="I32" s="194">
        <f>I31</f>
        <v>2</v>
      </c>
      <c r="J32" s="190">
        <f>D32</f>
        <v>2.4184599999999999E-3</v>
      </c>
      <c r="K32" s="194">
        <f>K31</f>
        <v>2</v>
      </c>
      <c r="L32" s="190"/>
      <c r="M32" s="190"/>
      <c r="N32" s="190"/>
      <c r="O32" s="190"/>
      <c r="P32" s="190"/>
      <c r="Q32" s="190"/>
      <c r="R32" s="190"/>
      <c r="S32" s="190"/>
      <c r="T32" s="190"/>
      <c r="U32" s="190"/>
      <c r="V32" s="190"/>
      <c r="W32" s="190"/>
      <c r="X32" s="190"/>
      <c r="Y32" s="190"/>
      <c r="Z32" s="190"/>
      <c r="AA32" s="190"/>
      <c r="AB32" s="203">
        <f>H32</f>
        <v>1.218749E-2</v>
      </c>
      <c r="AC32" s="190">
        <f t="shared" si="2"/>
        <v>2.4184599999999999E-3</v>
      </c>
      <c r="AD32" s="199"/>
      <c r="AE32" s="181"/>
    </row>
    <row r="33" spans="1:31" s="179" customFormat="1" ht="15.75" x14ac:dyDescent="0.25">
      <c r="A33" s="188" t="s">
        <v>327</v>
      </c>
      <c r="B33" s="196" t="s">
        <v>328</v>
      </c>
      <c r="C33" s="204"/>
      <c r="D33" s="201">
        <f>[1]Таблица!G5*0.000001</f>
        <v>8.0952699999999999E-3</v>
      </c>
      <c r="E33" s="190"/>
      <c r="F33" s="190"/>
      <c r="G33" s="205"/>
      <c r="H33" s="205"/>
      <c r="I33" s="194">
        <f>I30</f>
        <v>2</v>
      </c>
      <c r="J33" s="190">
        <f>D33</f>
        <v>8.0952699999999999E-3</v>
      </c>
      <c r="K33" s="194">
        <f>K30</f>
        <v>2</v>
      </c>
      <c r="L33" s="190"/>
      <c r="M33" s="190"/>
      <c r="N33" s="190"/>
      <c r="O33" s="190"/>
      <c r="P33" s="190"/>
      <c r="Q33" s="190"/>
      <c r="R33" s="190"/>
      <c r="S33" s="190"/>
      <c r="T33" s="190"/>
      <c r="U33" s="190"/>
      <c r="V33" s="190"/>
      <c r="W33" s="190"/>
      <c r="X33" s="190"/>
      <c r="Y33" s="190"/>
      <c r="Z33" s="190"/>
      <c r="AA33" s="190"/>
      <c r="AB33" s="205"/>
      <c r="AC33" s="190">
        <f t="shared" si="2"/>
        <v>8.0952699999999999E-3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1.0156241666666668E-2</v>
      </c>
      <c r="D52" s="190">
        <v>2023</v>
      </c>
      <c r="E52" s="217">
        <v>45689</v>
      </c>
      <c r="F52" s="217"/>
      <c r="G52" s="190">
        <f>C52</f>
        <v>1.0156241666666668E-2</v>
      </c>
      <c r="H52" s="190">
        <f>C52</f>
        <v>1.0156241666666668E-2</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1.0156241666666668E-2</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80B12-6F3F-4974-9845-20BFC6033BA1}">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ул. Первомайская, 112 з</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P_СТР26/2025/ЗЕЛ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№26/2025/ЗЕЛ от 26.03.2025г.,г.Зеленокумск, ул. Первомайская, 112 з (ИП Ленкова Н.И.)</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45748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72F02-3125-4BA3-99A1-4D89776E8C0D}">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1.218749E-2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45748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2025-07-10T08:33:13Z</dcterms:created>
  <dcterms:modified xsi:type="dcterms:W3CDTF">2025-07-10T08:33:28Z</dcterms:modified>
</cp:coreProperties>
</file>